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2740\AppData\Local\Temp\"/>
    </mc:Choice>
  </mc:AlternateContent>
  <xr:revisionPtr revIDLastSave="0" documentId="13_ncr:1_{E4464826-17CF-4882-9CDB-7B6132EE570C}" xr6:coauthVersionLast="36" xr6:coauthVersionMax="47" xr10:uidLastSave="{00000000-0000-0000-0000-000000000000}"/>
  <bookViews>
    <workbookView xWindow="-28920" yWindow="1680" windowWidth="29040" windowHeight="15720" tabRatio="537" activeTab="1" xr2:uid="{00000000-000D-0000-FFFF-FFFF00000000}"/>
  </bookViews>
  <sheets>
    <sheet name="Instructions" sheetId="3" r:id="rId1"/>
    <sheet name="BPU" sheetId="8" r:id="rId2"/>
    <sheet name="DQE" sheetId="10" r:id="rId3"/>
  </sheets>
  <definedNames>
    <definedName name="_xlnm.Print_Area" localSheetId="0">Instructions!$A$1:$G$31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10" l="1"/>
  <c r="F29" i="10"/>
  <c r="D13" i="10" l="1"/>
  <c r="F15" i="8"/>
  <c r="F14" i="8"/>
  <c r="F31" i="8" l="1"/>
  <c r="F30" i="8"/>
  <c r="D27" i="10" l="1"/>
  <c r="D14" i="10"/>
  <c r="D8" i="10"/>
  <c r="D15" i="10" l="1"/>
  <c r="F15" i="10" s="1"/>
  <c r="D16" i="10"/>
  <c r="F16" i="10" s="1"/>
  <c r="D17" i="10"/>
  <c r="F17" i="10" s="1"/>
  <c r="F14" i="10"/>
  <c r="D18" i="10"/>
  <c r="F18" i="10" s="1"/>
  <c r="D20" i="10"/>
  <c r="F20" i="10" s="1"/>
  <c r="D21" i="10"/>
  <c r="F21" i="10" s="1"/>
  <c r="D9" i="10"/>
  <c r="D10" i="10"/>
  <c r="F10" i="10" s="1"/>
  <c r="D11" i="10"/>
  <c r="F11" i="10" s="1"/>
  <c r="F27" i="10"/>
  <c r="D26" i="10"/>
  <c r="F26" i="10" s="1"/>
  <c r="D25" i="10"/>
  <c r="F25" i="10" s="1"/>
  <c r="D24" i="10"/>
  <c r="F24" i="10" s="1"/>
  <c r="D23" i="10"/>
  <c r="F23" i="10" s="1"/>
  <c r="F13" i="10"/>
  <c r="F8" i="10"/>
  <c r="F18" i="8"/>
  <c r="F12" i="8"/>
  <c r="F9" i="10" l="1"/>
  <c r="F36" i="8"/>
  <c r="F35" i="8"/>
  <c r="F34" i="8"/>
  <c r="F33" i="8"/>
  <c r="F32" i="8"/>
  <c r="F28" i="8"/>
  <c r="F27" i="8"/>
  <c r="F22" i="8"/>
  <c r="F21" i="8"/>
  <c r="F20" i="8"/>
  <c r="F17" i="8"/>
  <c r="F19" i="8"/>
  <c r="F13" i="8"/>
  <c r="F11" i="8"/>
</calcChain>
</file>

<file path=xl/sharedStrings.xml><?xml version="1.0" encoding="utf-8"?>
<sst xmlns="http://schemas.openxmlformats.org/spreadsheetml/2006/main" count="77" uniqueCount="55">
  <si>
    <t>Grille tarifaire (contractuelle)</t>
  </si>
  <si>
    <t>Désignation</t>
  </si>
  <si>
    <t>Prix forfaitaire annuel HT</t>
  </si>
  <si>
    <r>
      <t xml:space="preserve">Taux de Tva applicable </t>
    </r>
    <r>
      <rPr>
        <i/>
        <sz val="11"/>
        <color theme="1"/>
        <rFont val="Calibri"/>
        <family val="2"/>
        <scheme val="minor"/>
      </rPr>
      <t>(à renseigner par le candidat)</t>
    </r>
  </si>
  <si>
    <t>En cas de contestation, ce sont les prix HT en vigueur à la date de remise des offres et  sur lesquels sont appliqués le taux de TVA qui prévalent</t>
  </si>
  <si>
    <t>Date</t>
  </si>
  <si>
    <t>Cachet commercial et signature de la personne habiliée à représenter la société</t>
  </si>
  <si>
    <t>Nom et qualitée de la personne habilitée à représenter la société</t>
  </si>
  <si>
    <t>Nom de la SOCIETE  à renseigner impérativement :</t>
  </si>
  <si>
    <r>
      <t>Annexe  - Annexe financière</t>
    </r>
    <r>
      <rPr>
        <i/>
        <sz val="11"/>
        <color theme="0"/>
        <rFont val="Century Gothic"/>
        <family val="2"/>
      </rPr>
      <t>à renseigner obligatoirement par le candidat</t>
    </r>
  </si>
  <si>
    <t>Renseigner obligatoirement les cellules en jaune et renvoyer votre offre au format Excel</t>
  </si>
  <si>
    <t>%</t>
  </si>
  <si>
    <t>Remise catalogue</t>
  </si>
  <si>
    <t xml:space="preserve">Catalogue </t>
  </si>
  <si>
    <t>Extension profondeur rack</t>
  </si>
  <si>
    <t>Intervention basique (vérification visuelle, arrêt/relance d'équipement)</t>
  </si>
  <si>
    <t>Intervention avancée (brassage/débrassage)</t>
  </si>
  <si>
    <t>Prise en charge d'un équipement (réception, rackage, étiquettage)</t>
  </si>
  <si>
    <t>Retrait d'un équipement avec restitution</t>
  </si>
  <si>
    <t>Fourniture barillet avec certificat d'unicité pour baie</t>
  </si>
  <si>
    <t>Fourniture baie 42U 5kVA supplémentaire</t>
  </si>
  <si>
    <t>Fourniture baie 42U 8kVA supplémentaire</t>
  </si>
  <si>
    <r>
      <rPr>
        <b/>
        <u/>
        <sz val="16"/>
        <color theme="0"/>
        <rFont val="Calibri"/>
        <family val="2"/>
        <scheme val="minor"/>
      </rPr>
      <t>Annexe financière</t>
    </r>
    <r>
      <rPr>
        <b/>
        <sz val="16"/>
        <color theme="0"/>
        <rFont val="Calibri"/>
        <family val="2"/>
        <scheme val="minor"/>
      </rPr>
      <t xml:space="preserve">
Prestation d’hébergement physique des équipements informatiques du Centre Hospitalier Universitaire de Toulouse dans un datacenter externalisé, incluant la mise à disposition de l’infrastructure, l’hébergement sécurisé et les services associés.
</t>
    </r>
    <r>
      <rPr>
        <b/>
        <u/>
        <sz val="16"/>
        <color theme="0"/>
        <rFont val="Calibri"/>
        <family val="2"/>
        <scheme val="minor"/>
      </rPr>
      <t xml:space="preserve">Réponse obligatoire sur le présent fichier Excel 
</t>
    </r>
  </si>
  <si>
    <r>
      <rPr>
        <u/>
        <sz val="14"/>
        <color rgb="FFFFFFFF"/>
        <rFont val="Calibri"/>
        <family val="2"/>
        <scheme val="minor"/>
      </rPr>
      <t xml:space="preserve">Objet du marché </t>
    </r>
    <r>
      <rPr>
        <sz val="14"/>
        <color indexed="9"/>
        <rFont val="Calibri"/>
        <family val="2"/>
        <scheme val="minor"/>
      </rPr>
      <t xml:space="preserve">
Prestation d’hébergement physique des équipements informatiques du Centre Hospitalier Universitaire de Toulouse dans un datacenter externalisé, incluant la mise à disposition de l’infrastructure, l’hébergement sécurisé et les services associés.
</t>
    </r>
  </si>
  <si>
    <t>Partie à bons de commandes</t>
  </si>
  <si>
    <t>Forfait</t>
  </si>
  <si>
    <t>Fourniture</t>
  </si>
  <si>
    <t>Ajout et mise en place d’une unité de distribution d'énergie (PDU) 16A C13/14 C19/20</t>
  </si>
  <si>
    <t>Ajout et mise en place d’une unité de distribution d'énergie (PDU)  32A C13/14 C19/20</t>
  </si>
  <si>
    <t>Prestation</t>
  </si>
  <si>
    <t>Intervention complémentaire facturée au temps passé (par tranche de 30 minutes)</t>
  </si>
  <si>
    <t>Référence</t>
  </si>
  <si>
    <t>Quantité</t>
  </si>
  <si>
    <t>Prix HT</t>
  </si>
  <si>
    <t>Prix TTC</t>
  </si>
  <si>
    <t>Prix unitaire HT</t>
  </si>
  <si>
    <t>Prix unitaire TTC</t>
  </si>
  <si>
    <t>Détail Quantitatif Estimatif (DQE)</t>
  </si>
  <si>
    <t>TVA</t>
  </si>
  <si>
    <t xml:space="preserve">Fourniture 13 baies 42 U </t>
  </si>
  <si>
    <t xml:space="preserve">Fourniture badge biométrique ou dispositif equivalent </t>
  </si>
  <si>
    <r>
      <t xml:space="preserve">Montant total estimatif * pour la durée du marché, reconduction comprise
</t>
    </r>
    <r>
      <rPr>
        <sz val="11"/>
        <color theme="1"/>
        <rFont val="Arial"/>
        <family val="2"/>
      </rPr>
      <t>* Montant donné à titre indicatif et non contractuel</t>
    </r>
  </si>
  <si>
    <t>Forfait location 13 baies 42U tout inclus</t>
  </si>
  <si>
    <t>Forfait location 1 baie 42U tout inclus</t>
  </si>
  <si>
    <t>Hébergement d'un matériel réseau</t>
  </si>
  <si>
    <t>Prix Forfaitaire annuel TTC</t>
  </si>
  <si>
    <t>Forfait supplémentaire</t>
  </si>
  <si>
    <t>Prestations</t>
  </si>
  <si>
    <t>Forfait énergie supplémentaire</t>
  </si>
  <si>
    <t xml:space="preserve">Hébergement d'un matériel réseau </t>
  </si>
  <si>
    <t>Forfait location  13 baies 42U tout inclus</t>
  </si>
  <si>
    <t xml:space="preserve">Prestation mise en service du déploiement des 13 baies </t>
  </si>
  <si>
    <t>Prestation mise en service d'un déploiement 1 baie</t>
  </si>
  <si>
    <t>Forfait location 1 baie 42U tout inclus dans une cage sécurisée</t>
  </si>
  <si>
    <t>Forfait énergie supplémentaire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</si>
</sst>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indexed="9"/>
      <name val="Century Gothic"/>
      <family val="2"/>
    </font>
    <font>
      <b/>
      <i/>
      <sz val="12"/>
      <color rgb="FFC00000"/>
      <name val="Century Gothic"/>
      <family val="2"/>
    </font>
    <font>
      <b/>
      <i/>
      <sz val="12"/>
      <color theme="0"/>
      <name val="Century Gothic"/>
      <family val="2"/>
    </font>
    <font>
      <i/>
      <sz val="11"/>
      <color theme="0"/>
      <name val="Century Gothic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i/>
      <sz val="14"/>
      <color indexed="9"/>
      <name val="Arial"/>
      <family val="2"/>
    </font>
    <font>
      <sz val="14"/>
      <color indexed="9"/>
      <name val="Calibri"/>
      <family val="2"/>
      <scheme val="minor"/>
    </font>
    <font>
      <u/>
      <sz val="14"/>
      <color rgb="FFFFFFFF"/>
      <name val="Calibri"/>
      <family val="2"/>
      <scheme val="minor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23"/>
      </left>
      <right/>
      <top style="double">
        <color indexed="23"/>
      </top>
      <bottom/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/>
      <top/>
      <bottom/>
      <diagonal/>
    </border>
    <border>
      <left/>
      <right style="double">
        <color indexed="23"/>
      </right>
      <top/>
      <bottom/>
      <diagonal/>
    </border>
    <border>
      <left style="double">
        <color indexed="23"/>
      </left>
      <right/>
      <top/>
      <bottom style="double">
        <color indexed="23"/>
      </bottom>
      <diagonal/>
    </border>
    <border>
      <left/>
      <right/>
      <top/>
      <bottom style="double">
        <color indexed="23"/>
      </bottom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medium">
        <color theme="1" tint="0.24994659260841701"/>
      </left>
      <right/>
      <top style="medium">
        <color theme="1" tint="0.24994659260841701"/>
      </top>
      <bottom style="medium">
        <color theme="1" tint="0.24994659260841701"/>
      </bottom>
      <diagonal/>
    </border>
    <border>
      <left/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34998626667073579"/>
      </left>
      <right/>
      <top/>
      <bottom/>
      <diagonal/>
    </border>
    <border>
      <left style="medium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medium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44" fontId="0" fillId="0" borderId="0" xfId="2" applyFont="1" applyBorder="1"/>
    <xf numFmtId="0" fontId="17" fillId="0" borderId="0" xfId="0" applyFont="1" applyAlignment="1">
      <alignment horizontal="left" vertical="center"/>
    </xf>
    <xf numFmtId="0" fontId="0" fillId="9" borderId="0" xfId="0" applyFill="1" applyAlignment="1">
      <alignment vertical="center" wrapText="1"/>
    </xf>
    <xf numFmtId="164" fontId="11" fillId="2" borderId="28" xfId="0" applyNumberFormat="1" applyFont="1" applyFill="1" applyBorder="1" applyAlignment="1" applyProtection="1">
      <alignment vertical="center" wrapText="1"/>
      <protection locked="0"/>
    </xf>
    <xf numFmtId="164" fontId="3" fillId="2" borderId="27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9" fontId="0" fillId="2" borderId="5" xfId="1" applyFont="1" applyFill="1" applyBorder="1" applyAlignment="1" applyProtection="1">
      <alignment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vertical="center" wrapText="1"/>
    </xf>
    <xf numFmtId="164" fontId="11" fillId="2" borderId="42" xfId="0" applyNumberFormat="1" applyFont="1" applyFill="1" applyBorder="1" applyAlignment="1" applyProtection="1">
      <alignment vertical="center" wrapText="1"/>
      <protection locked="0"/>
    </xf>
    <xf numFmtId="0" fontId="16" fillId="7" borderId="31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wrapText="1"/>
    </xf>
    <xf numFmtId="0" fontId="23" fillId="9" borderId="5" xfId="0" applyFont="1" applyFill="1" applyBorder="1" applyAlignment="1">
      <alignment vertical="center" wrapText="1"/>
    </xf>
    <xf numFmtId="0" fontId="10" fillId="9" borderId="0" xfId="0" applyFont="1" applyFill="1" applyAlignment="1">
      <alignment vertical="center" wrapText="1"/>
    </xf>
    <xf numFmtId="164" fontId="11" fillId="9" borderId="28" xfId="0" applyNumberFormat="1" applyFont="1" applyFill="1" applyBorder="1" applyAlignment="1" applyProtection="1">
      <alignment vertical="center" wrapText="1"/>
      <protection locked="0"/>
    </xf>
    <xf numFmtId="164" fontId="3" fillId="9" borderId="44" xfId="0" applyNumberFormat="1" applyFont="1" applyFill="1" applyBorder="1" applyAlignment="1">
      <alignment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1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9" fontId="0" fillId="2" borderId="0" xfId="1" applyFont="1" applyFill="1" applyAlignment="1">
      <alignment horizontal="center" vertical="center" wrapText="1"/>
    </xf>
    <xf numFmtId="164" fontId="0" fillId="9" borderId="0" xfId="0" applyNumberFormat="1" applyFill="1" applyAlignment="1">
      <alignment horizontal="center" vertical="center" wrapText="1"/>
    </xf>
    <xf numFmtId="164" fontId="11" fillId="9" borderId="27" xfId="0" applyNumberFormat="1" applyFont="1" applyFill="1" applyBorder="1" applyAlignment="1">
      <alignment horizontal="center" vertical="center" wrapText="1"/>
    </xf>
    <xf numFmtId="9" fontId="11" fillId="9" borderId="27" xfId="1" applyFont="1" applyFill="1" applyBorder="1" applyAlignment="1">
      <alignment horizontal="center" vertical="center" wrapText="1"/>
    </xf>
    <xf numFmtId="9" fontId="0" fillId="2" borderId="45" xfId="1" applyFont="1" applyFill="1" applyBorder="1" applyAlignment="1">
      <alignment horizontal="center" vertical="center" wrapText="1"/>
    </xf>
    <xf numFmtId="164" fontId="3" fillId="2" borderId="46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9" fontId="0" fillId="2" borderId="5" xfId="1" applyFont="1" applyFill="1" applyBorder="1" applyAlignment="1">
      <alignment vertical="center" wrapText="1"/>
    </xf>
    <xf numFmtId="0" fontId="0" fillId="0" borderId="47" xfId="0" applyBorder="1" applyAlignment="1">
      <alignment horizontal="center" vertical="center"/>
    </xf>
    <xf numFmtId="164" fontId="11" fillId="9" borderId="44" xfId="0" applyNumberFormat="1" applyFont="1" applyFill="1" applyBorder="1" applyAlignment="1">
      <alignment horizontal="center" vertical="center" wrapText="1"/>
    </xf>
    <xf numFmtId="9" fontId="11" fillId="9" borderId="44" xfId="1" applyFont="1" applyFill="1" applyBorder="1" applyAlignment="1">
      <alignment horizontal="center" vertical="center" wrapText="1"/>
    </xf>
    <xf numFmtId="9" fontId="11" fillId="9" borderId="5" xfId="1" applyFont="1" applyFill="1" applyBorder="1" applyAlignment="1" applyProtection="1">
      <alignment horizontal="center" vertical="center" wrapText="1"/>
      <protection locked="0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 wrapText="1"/>
    </xf>
    <xf numFmtId="0" fontId="18" fillId="8" borderId="0" xfId="0" applyFont="1" applyFill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16" fillId="7" borderId="31" xfId="0" applyFont="1" applyFill="1" applyBorder="1" applyAlignment="1">
      <alignment horizontal="center" vertical="center" wrapText="1"/>
    </xf>
    <xf numFmtId="0" fontId="16" fillId="7" borderId="4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0" fillId="2" borderId="34" xfId="0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  <protection locked="0"/>
    </xf>
    <xf numFmtId="0" fontId="0" fillId="2" borderId="39" xfId="0" applyFill="1" applyBorder="1" applyAlignment="1" applyProtection="1">
      <alignment horizontal="center" vertical="center" wrapText="1"/>
      <protection locked="0"/>
    </xf>
    <xf numFmtId="0" fontId="0" fillId="2" borderId="29" xfId="0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2" borderId="38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6" fillId="10" borderId="31" xfId="0" applyFont="1" applyFill="1" applyBorder="1" applyAlignment="1">
      <alignment horizontal="left" vertical="center" wrapText="1"/>
    </xf>
    <xf numFmtId="0" fontId="12" fillId="10" borderId="6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/>
    </xf>
    <xf numFmtId="0" fontId="0" fillId="7" borderId="4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2" fillId="7" borderId="5" xfId="0" applyFont="1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41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17</xdr:row>
      <xdr:rowOff>0</xdr:rowOff>
    </xdr:from>
    <xdr:to>
      <xdr:col>6</xdr:col>
      <xdr:colOff>304800</xdr:colOff>
      <xdr:row>18</xdr:row>
      <xdr:rowOff>114300</xdr:rowOff>
    </xdr:to>
    <xdr:sp macro="" textlink="">
      <xdr:nvSpPr>
        <xdr:cNvPr id="1026" name="AutoShape 2" descr="Projet d'établissement 2018-2022 du CHU de Toulouse (version synthétique  internet)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019800" y="597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95250</xdr:colOff>
      <xdr:row>2</xdr:row>
      <xdr:rowOff>258536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639786" cy="10749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190501</xdr:colOff>
      <xdr:row>0</xdr:row>
      <xdr:rowOff>81642</xdr:rowOff>
    </xdr:from>
    <xdr:to>
      <xdr:col>1</xdr:col>
      <xdr:colOff>966109</xdr:colOff>
      <xdr:row>2</xdr:row>
      <xdr:rowOff>190498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1" y="81642"/>
          <a:ext cx="2122715" cy="925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28575</xdr:rowOff>
    </xdr:from>
    <xdr:to>
      <xdr:col>1</xdr:col>
      <xdr:colOff>4048125</xdr:colOff>
      <xdr:row>2</xdr:row>
      <xdr:rowOff>304800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3825" y="28575"/>
          <a:ext cx="4895850" cy="1143000"/>
        </a:xfrm>
        <a:prstGeom prst="roundRect">
          <a:avLst/>
        </a:prstGeom>
        <a:solidFill>
          <a:srgbClr val="FFFF00"/>
        </a:solidFill>
        <a:ln w="952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fr-FR" sz="1100" b="1" i="1">
            <a:solidFill>
              <a:srgbClr val="C00000"/>
            </a:solidFill>
          </a:endParaRPr>
        </a:p>
        <a:p>
          <a:pPr algn="ctr"/>
          <a:r>
            <a:rPr lang="fr-FR" sz="1100" b="1" i="1">
              <a:solidFill>
                <a:srgbClr val="C00000"/>
              </a:solidFill>
            </a:rPr>
            <a:t>Insérer</a:t>
          </a:r>
          <a:r>
            <a:rPr lang="fr-FR" sz="1100" b="1" i="1" baseline="0">
              <a:solidFill>
                <a:srgbClr val="C00000"/>
              </a:solidFill>
            </a:rPr>
            <a:t> ici</a:t>
          </a:r>
        </a:p>
        <a:p>
          <a:pPr algn="ctr"/>
          <a:r>
            <a:rPr lang="fr-FR" sz="1100" b="1" i="1" baseline="0">
              <a:solidFill>
                <a:srgbClr val="C00000"/>
              </a:solidFill>
            </a:rPr>
            <a:t>Logo et dénomination commerciale de la société</a:t>
          </a:r>
          <a:endParaRPr lang="fr-FR" sz="1100" b="1" i="1">
            <a:solidFill>
              <a:srgbClr val="C00000"/>
            </a:solidFill>
          </a:endParaRPr>
        </a:p>
        <a:p>
          <a:pPr algn="ctr"/>
          <a:endParaRPr lang="fr-FR" sz="1100" b="1" i="1">
            <a:solidFill>
              <a:srgbClr val="C00000"/>
            </a:solidFill>
          </a:endParaRPr>
        </a:p>
      </xdr:txBody>
    </xdr:sp>
    <xdr:clientData/>
  </xdr:twoCellAnchor>
  <xdr:twoCellAnchor editAs="oneCell">
    <xdr:from>
      <xdr:col>8</xdr:col>
      <xdr:colOff>95251</xdr:colOff>
      <xdr:row>0</xdr:row>
      <xdr:rowOff>333375</xdr:rowOff>
    </xdr:from>
    <xdr:to>
      <xdr:col>9</xdr:col>
      <xdr:colOff>1071561</xdr:colOff>
      <xdr:row>1</xdr:row>
      <xdr:rowOff>226218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2032" y="333375"/>
          <a:ext cx="1845467" cy="821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G13"/>
  <sheetViews>
    <sheetView zoomScale="70" zoomScaleNormal="70" zoomScaleSheetLayoutView="115" workbookViewId="0">
      <selection sqref="A1:G7"/>
    </sheetView>
  </sheetViews>
  <sheetFormatPr baseColWidth="10" defaultColWidth="11.42578125" defaultRowHeight="15" x14ac:dyDescent="0.25"/>
  <cols>
    <col min="1" max="1" width="20.28515625" bestFit="1" customWidth="1"/>
    <col min="2" max="2" width="17.85546875" customWidth="1"/>
    <col min="3" max="3" width="22" customWidth="1"/>
    <col min="7" max="7" width="113.85546875" customWidth="1"/>
  </cols>
  <sheetData>
    <row r="1" spans="1:7" ht="32.25" customHeight="1" thickTop="1" x14ac:dyDescent="0.25">
      <c r="A1" s="46" t="s">
        <v>22</v>
      </c>
      <c r="B1" s="47"/>
      <c r="C1" s="47"/>
      <c r="D1" s="47"/>
      <c r="E1" s="47"/>
      <c r="F1" s="47"/>
      <c r="G1" s="48"/>
    </row>
    <row r="2" spans="1:7" ht="32.25" customHeight="1" x14ac:dyDescent="0.25">
      <c r="A2" s="49"/>
      <c r="B2" s="50"/>
      <c r="C2" s="50"/>
      <c r="D2" s="50"/>
      <c r="E2" s="50"/>
      <c r="F2" s="50"/>
      <c r="G2" s="51"/>
    </row>
    <row r="3" spans="1:7" ht="32.25" customHeight="1" x14ac:dyDescent="0.25">
      <c r="A3" s="49"/>
      <c r="B3" s="50"/>
      <c r="C3" s="50"/>
      <c r="D3" s="50"/>
      <c r="E3" s="50"/>
      <c r="F3" s="50"/>
      <c r="G3" s="51"/>
    </row>
    <row r="4" spans="1:7" ht="32.25" customHeight="1" x14ac:dyDescent="0.25">
      <c r="A4" s="49"/>
      <c r="B4" s="50"/>
      <c r="C4" s="50"/>
      <c r="D4" s="50"/>
      <c r="E4" s="50"/>
      <c r="F4" s="50"/>
      <c r="G4" s="51"/>
    </row>
    <row r="5" spans="1:7" ht="32.25" customHeight="1" x14ac:dyDescent="0.25">
      <c r="A5" s="49"/>
      <c r="B5" s="50"/>
      <c r="C5" s="50"/>
      <c r="D5" s="50"/>
      <c r="E5" s="50"/>
      <c r="F5" s="50"/>
      <c r="G5" s="51"/>
    </row>
    <row r="6" spans="1:7" ht="32.25" customHeight="1" x14ac:dyDescent="0.25">
      <c r="A6" s="52"/>
      <c r="B6" s="50"/>
      <c r="C6" s="50"/>
      <c r="D6" s="50"/>
      <c r="E6" s="50"/>
      <c r="F6" s="50"/>
      <c r="G6" s="51"/>
    </row>
    <row r="7" spans="1:7" ht="55.5" customHeight="1" thickBot="1" x14ac:dyDescent="0.3">
      <c r="A7" s="53"/>
      <c r="B7" s="54"/>
      <c r="C7" s="54"/>
      <c r="D7" s="54"/>
      <c r="E7" s="54"/>
      <c r="F7" s="54"/>
      <c r="G7" s="55"/>
    </row>
    <row r="8" spans="1:7" ht="15.75" thickTop="1" x14ac:dyDescent="0.25"/>
    <row r="9" spans="1:7" ht="15.75" thickBot="1" x14ac:dyDescent="0.3"/>
    <row r="10" spans="1:7" ht="59.25" customHeight="1" thickBot="1" x14ac:dyDescent="0.3">
      <c r="A10" s="59" t="s">
        <v>8</v>
      </c>
      <c r="B10" s="60"/>
      <c r="C10" s="61"/>
      <c r="D10" s="62"/>
      <c r="E10" s="63"/>
      <c r="F10" s="63"/>
      <c r="G10" s="64"/>
    </row>
    <row r="12" spans="1:7" ht="15.75" thickBot="1" x14ac:dyDescent="0.3"/>
    <row r="13" spans="1:7" ht="32.25" customHeight="1" thickBot="1" x14ac:dyDescent="0.3">
      <c r="A13" s="56" t="s">
        <v>10</v>
      </c>
      <c r="B13" s="57"/>
      <c r="C13" s="57"/>
      <c r="D13" s="57"/>
      <c r="E13" s="57"/>
      <c r="F13" s="57"/>
      <c r="G13" s="58"/>
    </row>
  </sheetData>
  <mergeCells count="4">
    <mergeCell ref="A1:G7"/>
    <mergeCell ref="A13:G13"/>
    <mergeCell ref="A10:C10"/>
    <mergeCell ref="D10:G10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B82E-FA1D-4EBA-ABB2-9B2DB9FAE5C9}">
  <dimension ref="A1:R52"/>
  <sheetViews>
    <sheetView tabSelected="1" zoomScale="80" zoomScaleNormal="80" workbookViewId="0">
      <selection activeCell="B13" sqref="B13"/>
    </sheetView>
  </sheetViews>
  <sheetFormatPr baseColWidth="10" defaultColWidth="11.42578125" defaultRowHeight="15" x14ac:dyDescent="0.25"/>
  <cols>
    <col min="1" max="1" width="16.85546875" style="3" customWidth="1"/>
    <col min="2" max="2" width="92.42578125" style="3" customWidth="1"/>
    <col min="3" max="3" width="2" style="3" customWidth="1"/>
    <col min="4" max="4" width="20.7109375" style="3" customWidth="1"/>
    <col min="5" max="5" width="20.7109375" style="33" customWidth="1"/>
    <col min="6" max="6" width="20.7109375" style="3" customWidth="1"/>
    <col min="7" max="7" width="2.28515625" style="3" customWidth="1"/>
    <col min="8" max="8" width="24.42578125" style="3" customWidth="1"/>
    <col min="9" max="9" width="13" style="3" customWidth="1"/>
    <col min="10" max="10" width="17.28515625" style="3" customWidth="1"/>
    <col min="11" max="16384" width="11.42578125" style="3"/>
  </cols>
  <sheetData>
    <row r="1" spans="1:18" ht="73.5" customHeight="1" x14ac:dyDescent="0.25">
      <c r="A1" s="1"/>
      <c r="B1" s="2"/>
      <c r="C1" s="67" t="s">
        <v>23</v>
      </c>
      <c r="D1" s="67"/>
      <c r="E1" s="67"/>
      <c r="F1" s="67"/>
      <c r="G1" s="67"/>
      <c r="H1" s="67"/>
      <c r="I1" s="69"/>
      <c r="J1" s="69"/>
    </row>
    <row r="2" spans="1:18" ht="51.75" customHeight="1" x14ac:dyDescent="0.25">
      <c r="A2" s="1"/>
      <c r="B2" s="1"/>
      <c r="C2" s="67"/>
      <c r="D2" s="67"/>
      <c r="E2" s="67"/>
      <c r="F2" s="67"/>
      <c r="G2" s="67"/>
      <c r="H2" s="67"/>
      <c r="I2" s="69"/>
      <c r="J2" s="69"/>
    </row>
    <row r="3" spans="1:18" ht="17.25" customHeight="1" x14ac:dyDescent="0.25">
      <c r="A3" s="1"/>
      <c r="B3" s="4"/>
      <c r="C3" s="68" t="s">
        <v>9</v>
      </c>
      <c r="D3" s="68"/>
      <c r="E3" s="68"/>
      <c r="F3" s="68"/>
      <c r="G3" s="68"/>
      <c r="H3" s="68"/>
    </row>
    <row r="4" spans="1:18" ht="15.75" customHeight="1" x14ac:dyDescent="0.25">
      <c r="C4" s="68"/>
      <c r="D4" s="68"/>
      <c r="E4" s="68"/>
      <c r="F4" s="68"/>
      <c r="G4" s="68"/>
      <c r="H4" s="68"/>
    </row>
    <row r="5" spans="1:18" ht="15.75" customHeight="1" thickBot="1" x14ac:dyDescent="0.3"/>
    <row r="6" spans="1:18" ht="18.75" thickBot="1" x14ac:dyDescent="0.3">
      <c r="A6" s="87" t="s">
        <v>24</v>
      </c>
      <c r="B6" s="88"/>
      <c r="C6" s="5"/>
      <c r="D6" s="89" t="s">
        <v>0</v>
      </c>
      <c r="E6" s="90"/>
      <c r="F6" s="91"/>
      <c r="H6"/>
    </row>
    <row r="7" spans="1:18" ht="18.75" thickBot="1" x14ac:dyDescent="0.3">
      <c r="D7" s="6"/>
      <c r="E7" s="6"/>
      <c r="F7" s="6"/>
      <c r="H7"/>
      <c r="I7"/>
      <c r="J7"/>
    </row>
    <row r="8" spans="1:18" ht="30" customHeight="1" x14ac:dyDescent="0.25">
      <c r="A8" s="23" t="s">
        <v>31</v>
      </c>
      <c r="B8" s="23" t="s">
        <v>1</v>
      </c>
      <c r="C8" s="7"/>
      <c r="D8" s="92" t="s">
        <v>2</v>
      </c>
      <c r="E8" s="94" t="s">
        <v>38</v>
      </c>
      <c r="F8" s="96" t="s">
        <v>45</v>
      </c>
      <c r="H8"/>
      <c r="I8"/>
      <c r="J8"/>
    </row>
    <row r="9" spans="1:18" ht="19.5" customHeight="1" x14ac:dyDescent="0.25">
      <c r="A9" s="19"/>
      <c r="B9" s="19"/>
      <c r="C9" s="7"/>
      <c r="D9" s="93"/>
      <c r="E9" s="95"/>
      <c r="F9" s="97"/>
      <c r="H9"/>
      <c r="I9"/>
      <c r="J9"/>
    </row>
    <row r="10" spans="1:18" customFormat="1" ht="21" customHeight="1" x14ac:dyDescent="0.25">
      <c r="A10" s="65" t="s">
        <v>25</v>
      </c>
      <c r="B10" s="66"/>
      <c r="D10" s="65"/>
      <c r="E10" s="66"/>
      <c r="F10" s="66"/>
      <c r="L10" s="3"/>
    </row>
    <row r="11" spans="1:18" ht="35.1" customHeight="1" x14ac:dyDescent="0.25">
      <c r="A11" s="20"/>
      <c r="B11" s="20" t="s">
        <v>42</v>
      </c>
      <c r="C11" s="7"/>
      <c r="D11" s="14">
        <v>0</v>
      </c>
      <c r="E11" s="34">
        <v>0.2</v>
      </c>
      <c r="F11" s="15">
        <f>D11*1.2</f>
        <v>0</v>
      </c>
      <c r="H11"/>
      <c r="I11"/>
      <c r="J11"/>
    </row>
    <row r="12" spans="1:18" ht="35.1" customHeight="1" x14ac:dyDescent="0.25">
      <c r="A12" s="20"/>
      <c r="B12" s="20" t="s">
        <v>43</v>
      </c>
      <c r="C12" s="7"/>
      <c r="D12" s="14">
        <v>0</v>
      </c>
      <c r="E12" s="34">
        <v>0.2</v>
      </c>
      <c r="F12" s="15">
        <f>D12*1.2</f>
        <v>0</v>
      </c>
      <c r="H12"/>
      <c r="I12"/>
      <c r="J12"/>
    </row>
    <row r="13" spans="1:18" ht="35.1" customHeight="1" x14ac:dyDescent="0.25">
      <c r="A13" s="20"/>
      <c r="B13" s="20" t="s">
        <v>54</v>
      </c>
      <c r="D13" s="14">
        <v>0</v>
      </c>
      <c r="E13" s="34">
        <v>0.2</v>
      </c>
      <c r="F13" s="15">
        <f t="shared" ref="F13" si="0">D13*1.2</f>
        <v>0</v>
      </c>
      <c r="H13"/>
      <c r="I13"/>
      <c r="J13"/>
    </row>
    <row r="14" spans="1:18" s="13" customFormat="1" ht="35.1" customHeight="1" x14ac:dyDescent="0.25">
      <c r="A14" s="20"/>
      <c r="B14" s="20" t="s">
        <v>44</v>
      </c>
      <c r="D14" s="14">
        <v>0</v>
      </c>
      <c r="E14" s="34">
        <v>0.2</v>
      </c>
      <c r="F14" s="15">
        <f t="shared" ref="F14:F15" si="1">D14*1.2</f>
        <v>0</v>
      </c>
      <c r="H14"/>
      <c r="I14"/>
      <c r="J14"/>
      <c r="K14" s="3"/>
      <c r="L14" s="3"/>
      <c r="M14" s="3"/>
      <c r="N14" s="3"/>
      <c r="O14" s="3"/>
      <c r="P14" s="3"/>
      <c r="Q14" s="3"/>
      <c r="R14" s="3"/>
    </row>
    <row r="15" spans="1:18" ht="35.1" customHeight="1" x14ac:dyDescent="0.25">
      <c r="A15" s="20"/>
      <c r="B15" s="20" t="s">
        <v>53</v>
      </c>
      <c r="C15" s="7"/>
      <c r="D15" s="14">
        <v>0</v>
      </c>
      <c r="E15" s="34">
        <v>0.2</v>
      </c>
      <c r="F15" s="15">
        <f t="shared" si="1"/>
        <v>0</v>
      </c>
      <c r="H15"/>
      <c r="I15"/>
      <c r="J15"/>
    </row>
    <row r="16" spans="1:18" customFormat="1" ht="21" customHeight="1" x14ac:dyDescent="0.25">
      <c r="A16" s="65" t="s">
        <v>46</v>
      </c>
      <c r="B16" s="66"/>
      <c r="D16" s="65"/>
      <c r="E16" s="66"/>
      <c r="F16" s="66"/>
      <c r="L16" s="3"/>
    </row>
    <row r="17" spans="1:18" ht="35.1" customHeight="1" x14ac:dyDescent="0.25">
      <c r="A17" s="20"/>
      <c r="B17" s="20" t="s">
        <v>39</v>
      </c>
      <c r="D17" s="14">
        <v>0</v>
      </c>
      <c r="E17" s="34">
        <v>0.2</v>
      </c>
      <c r="F17" s="15">
        <f>D17*1.2</f>
        <v>0</v>
      </c>
      <c r="H17"/>
      <c r="I17"/>
      <c r="J17"/>
    </row>
    <row r="18" spans="1:18" ht="35.1" customHeight="1" x14ac:dyDescent="0.25">
      <c r="A18" s="20"/>
      <c r="B18" s="20" t="s">
        <v>20</v>
      </c>
      <c r="D18" s="14">
        <v>0</v>
      </c>
      <c r="E18" s="34">
        <v>0.2</v>
      </c>
      <c r="F18" s="15">
        <f>D18*1.2</f>
        <v>0</v>
      </c>
      <c r="H18"/>
      <c r="I18"/>
      <c r="J18"/>
    </row>
    <row r="19" spans="1:18" ht="35.1" customHeight="1" x14ac:dyDescent="0.25">
      <c r="A19" s="20"/>
      <c r="B19" s="20" t="s">
        <v>21</v>
      </c>
      <c r="D19" s="14">
        <v>0</v>
      </c>
      <c r="E19" s="34">
        <v>0.2</v>
      </c>
      <c r="F19" s="15">
        <f>D19*1.2</f>
        <v>0</v>
      </c>
      <c r="H19"/>
      <c r="I19"/>
      <c r="J19"/>
    </row>
    <row r="20" spans="1:18" ht="35.1" customHeight="1" x14ac:dyDescent="0.25">
      <c r="A20" s="20"/>
      <c r="B20" s="20" t="s">
        <v>27</v>
      </c>
      <c r="D20" s="14">
        <v>0</v>
      </c>
      <c r="E20" s="34">
        <v>0.2</v>
      </c>
      <c r="F20" s="15">
        <f t="shared" ref="F20:F22" si="2">D20*1.2</f>
        <v>0</v>
      </c>
      <c r="H20"/>
      <c r="I20"/>
      <c r="J20"/>
    </row>
    <row r="21" spans="1:18" ht="35.1" customHeight="1" x14ac:dyDescent="0.25">
      <c r="A21" s="20"/>
      <c r="B21" s="20" t="s">
        <v>28</v>
      </c>
      <c r="D21" s="14">
        <v>0</v>
      </c>
      <c r="E21" s="34">
        <v>0.2</v>
      </c>
      <c r="F21" s="15">
        <f t="shared" si="2"/>
        <v>0</v>
      </c>
      <c r="H21"/>
      <c r="I21"/>
      <c r="J21"/>
    </row>
    <row r="22" spans="1:18" s="13" customFormat="1" ht="35.1" customHeight="1" x14ac:dyDescent="0.25">
      <c r="A22" s="20"/>
      <c r="B22" s="20" t="s">
        <v>14</v>
      </c>
      <c r="D22" s="21">
        <v>0</v>
      </c>
      <c r="E22" s="38">
        <v>0.2</v>
      </c>
      <c r="F22" s="39">
        <f t="shared" si="2"/>
        <v>0</v>
      </c>
      <c r="H22"/>
      <c r="I22"/>
      <c r="J22"/>
      <c r="K22" s="3"/>
      <c r="L22" s="3"/>
      <c r="M22" s="3"/>
      <c r="N22" s="3"/>
      <c r="O22" s="3"/>
      <c r="P22" s="3"/>
      <c r="Q22" s="3"/>
      <c r="R22" s="3"/>
    </row>
    <row r="23" spans="1:18" s="13" customFormat="1" ht="9.75" customHeight="1" thickBot="1" x14ac:dyDescent="0.3">
      <c r="A23" s="25"/>
      <c r="B23" s="25"/>
      <c r="D23" s="26"/>
      <c r="E23" s="35"/>
      <c r="F23" s="27"/>
      <c r="H23"/>
      <c r="I23"/>
      <c r="J23"/>
      <c r="K23" s="3"/>
      <c r="L23" s="3"/>
      <c r="M23" s="3"/>
      <c r="N23" s="3"/>
      <c r="O23" s="3"/>
      <c r="P23" s="3"/>
      <c r="Q23" s="3"/>
      <c r="R23" s="3"/>
    </row>
    <row r="24" spans="1:18" ht="30" customHeight="1" x14ac:dyDescent="0.25">
      <c r="A24" s="23" t="s">
        <v>31</v>
      </c>
      <c r="B24" s="23" t="s">
        <v>1</v>
      </c>
      <c r="C24" s="7"/>
      <c r="D24" s="92" t="s">
        <v>35</v>
      </c>
      <c r="E24" s="94" t="s">
        <v>38</v>
      </c>
      <c r="F24" s="96" t="s">
        <v>36</v>
      </c>
      <c r="H24"/>
      <c r="I24"/>
      <c r="J24"/>
    </row>
    <row r="25" spans="1:18" ht="18" customHeight="1" x14ac:dyDescent="0.25">
      <c r="A25" s="19"/>
      <c r="B25" s="19"/>
      <c r="C25" s="7"/>
      <c r="D25" s="93"/>
      <c r="E25" s="95"/>
      <c r="F25" s="97"/>
      <c r="H25"/>
      <c r="I25"/>
      <c r="J25"/>
    </row>
    <row r="26" spans="1:18" customFormat="1" ht="21" customHeight="1" x14ac:dyDescent="0.25">
      <c r="A26" s="98" t="s">
        <v>26</v>
      </c>
      <c r="B26" s="98"/>
      <c r="D26" s="99"/>
      <c r="E26" s="100"/>
      <c r="F26" s="101"/>
      <c r="K26" s="3"/>
      <c r="L26" s="3"/>
      <c r="M26" s="3"/>
      <c r="N26" s="3"/>
      <c r="O26" s="3"/>
      <c r="P26" s="3"/>
      <c r="Q26" s="3"/>
      <c r="R26" s="3"/>
    </row>
    <row r="27" spans="1:18" s="13" customFormat="1" ht="35.1" customHeight="1" x14ac:dyDescent="0.25">
      <c r="A27" s="20"/>
      <c r="B27" s="20" t="s">
        <v>19</v>
      </c>
      <c r="D27" s="14">
        <v>0</v>
      </c>
      <c r="E27" s="34">
        <v>0.2</v>
      </c>
      <c r="F27" s="15">
        <f t="shared" ref="F27:F28" si="3">D27*1.2</f>
        <v>0</v>
      </c>
      <c r="H27"/>
      <c r="I27"/>
      <c r="J27"/>
      <c r="K27" s="3"/>
      <c r="L27" s="3"/>
      <c r="M27" s="3"/>
      <c r="N27" s="3"/>
      <c r="O27" s="3"/>
      <c r="P27" s="3"/>
      <c r="Q27" s="3"/>
      <c r="R27" s="3"/>
    </row>
    <row r="28" spans="1:18" s="13" customFormat="1" ht="35.1" customHeight="1" x14ac:dyDescent="0.25">
      <c r="A28" s="20"/>
      <c r="B28" s="20" t="s">
        <v>40</v>
      </c>
      <c r="D28" s="14">
        <v>0</v>
      </c>
      <c r="E28" s="34">
        <v>0.2</v>
      </c>
      <c r="F28" s="15">
        <f t="shared" si="3"/>
        <v>0</v>
      </c>
      <c r="H28"/>
      <c r="I28"/>
      <c r="J28"/>
      <c r="K28" s="3"/>
      <c r="L28" s="3"/>
      <c r="M28" s="3"/>
      <c r="N28" s="3"/>
      <c r="O28" s="3"/>
      <c r="P28" s="3"/>
      <c r="Q28" s="3"/>
      <c r="R28" s="3"/>
    </row>
    <row r="29" spans="1:18" customFormat="1" ht="21" customHeight="1" x14ac:dyDescent="0.25">
      <c r="A29" s="98" t="s">
        <v>29</v>
      </c>
      <c r="B29" s="98"/>
      <c r="D29" s="99"/>
      <c r="E29" s="100"/>
      <c r="F29" s="101"/>
      <c r="K29" s="3"/>
      <c r="L29" s="3"/>
      <c r="M29" s="3"/>
      <c r="N29" s="3"/>
      <c r="O29" s="3"/>
      <c r="P29" s="3"/>
      <c r="Q29" s="3"/>
      <c r="R29" s="3"/>
    </row>
    <row r="30" spans="1:18" s="13" customFormat="1" ht="35.1" customHeight="1" x14ac:dyDescent="0.25">
      <c r="A30" s="20"/>
      <c r="B30" s="20" t="s">
        <v>51</v>
      </c>
      <c r="D30" s="14">
        <v>0</v>
      </c>
      <c r="E30" s="34">
        <v>0.2</v>
      </c>
      <c r="F30" s="15">
        <f t="shared" ref="F30:F31" si="4">D30*1.2</f>
        <v>0</v>
      </c>
      <c r="H30"/>
      <c r="I30"/>
      <c r="J30"/>
      <c r="K30" s="3"/>
      <c r="L30" s="3"/>
      <c r="M30" s="3"/>
      <c r="N30" s="3"/>
      <c r="O30" s="3"/>
      <c r="P30" s="3"/>
      <c r="Q30" s="3"/>
      <c r="R30" s="3"/>
    </row>
    <row r="31" spans="1:18" s="13" customFormat="1" ht="35.1" customHeight="1" x14ac:dyDescent="0.25">
      <c r="A31" s="20"/>
      <c r="B31" s="20" t="s">
        <v>52</v>
      </c>
      <c r="D31" s="14">
        <v>0</v>
      </c>
      <c r="E31" s="34">
        <v>0.2</v>
      </c>
      <c r="F31" s="15">
        <f t="shared" si="4"/>
        <v>0</v>
      </c>
      <c r="H31"/>
      <c r="I31"/>
      <c r="J31"/>
      <c r="K31" s="3"/>
      <c r="L31" s="3"/>
      <c r="M31" s="3"/>
      <c r="N31" s="3"/>
      <c r="O31" s="3"/>
      <c r="P31" s="3"/>
      <c r="Q31" s="3"/>
      <c r="R31" s="3"/>
    </row>
    <row r="32" spans="1:18" s="13" customFormat="1" ht="35.1" customHeight="1" x14ac:dyDescent="0.25">
      <c r="A32" s="20"/>
      <c r="B32" s="20" t="s">
        <v>15</v>
      </c>
      <c r="D32" s="14">
        <v>0</v>
      </c>
      <c r="E32" s="34">
        <v>0.2</v>
      </c>
      <c r="F32" s="15">
        <f>D32*1.2</f>
        <v>0</v>
      </c>
      <c r="H32"/>
      <c r="I32"/>
      <c r="J32"/>
      <c r="K32" s="3"/>
      <c r="L32" s="3"/>
      <c r="M32" s="3"/>
      <c r="N32" s="3"/>
      <c r="O32" s="3"/>
      <c r="P32" s="3"/>
      <c r="Q32" s="3"/>
      <c r="R32" s="3"/>
    </row>
    <row r="33" spans="1:18" s="13" customFormat="1" ht="35.1" customHeight="1" x14ac:dyDescent="0.25">
      <c r="A33" s="20"/>
      <c r="B33" s="20" t="s">
        <v>16</v>
      </c>
      <c r="D33" s="14">
        <v>0</v>
      </c>
      <c r="E33" s="34">
        <v>0.2</v>
      </c>
      <c r="F33" s="15">
        <f t="shared" ref="F33:F35" si="5">D33*1.2</f>
        <v>0</v>
      </c>
      <c r="H33"/>
      <c r="I33"/>
      <c r="J33"/>
      <c r="K33" s="3"/>
      <c r="L33" s="3"/>
      <c r="M33" s="3"/>
      <c r="N33" s="3"/>
      <c r="O33" s="3"/>
      <c r="P33" s="3"/>
      <c r="Q33" s="3"/>
      <c r="R33" s="3"/>
    </row>
    <row r="34" spans="1:18" s="13" customFormat="1" ht="35.1" customHeight="1" x14ac:dyDescent="0.25">
      <c r="A34" s="20"/>
      <c r="B34" s="20" t="s">
        <v>30</v>
      </c>
      <c r="D34" s="14">
        <v>0</v>
      </c>
      <c r="E34" s="34">
        <v>0.2</v>
      </c>
      <c r="F34" s="15">
        <f t="shared" si="5"/>
        <v>0</v>
      </c>
      <c r="H34"/>
      <c r="I34"/>
      <c r="J34"/>
      <c r="K34" s="3"/>
      <c r="L34" s="3"/>
      <c r="M34" s="3"/>
      <c r="N34" s="3"/>
      <c r="O34" s="3"/>
      <c r="P34" s="3"/>
      <c r="Q34" s="3"/>
      <c r="R34" s="3"/>
    </row>
    <row r="35" spans="1:18" s="13" customFormat="1" ht="35.1" customHeight="1" x14ac:dyDescent="0.25">
      <c r="A35" s="20"/>
      <c r="B35" s="20" t="s">
        <v>17</v>
      </c>
      <c r="D35" s="14">
        <v>0</v>
      </c>
      <c r="E35" s="34">
        <v>0.2</v>
      </c>
      <c r="F35" s="15">
        <f t="shared" si="5"/>
        <v>0</v>
      </c>
      <c r="H35"/>
      <c r="I35"/>
      <c r="J35"/>
      <c r="K35" s="3"/>
      <c r="L35" s="3"/>
      <c r="M35" s="3"/>
      <c r="N35" s="3"/>
      <c r="O35" s="3"/>
      <c r="P35" s="3"/>
      <c r="Q35" s="3"/>
      <c r="R35" s="3"/>
    </row>
    <row r="36" spans="1:18" s="13" customFormat="1" ht="35.1" customHeight="1" x14ac:dyDescent="0.25">
      <c r="A36" s="20"/>
      <c r="B36" s="20" t="s">
        <v>18</v>
      </c>
      <c r="D36" s="21">
        <v>0</v>
      </c>
      <c r="E36" s="38">
        <v>0.2</v>
      </c>
      <c r="F36" s="39">
        <f>D36*1.2</f>
        <v>0</v>
      </c>
      <c r="H36"/>
      <c r="I36"/>
      <c r="J36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H37"/>
      <c r="I37"/>
      <c r="J37"/>
    </row>
    <row r="38" spans="1:18" x14ac:dyDescent="0.25">
      <c r="B38" s="40" t="s">
        <v>3</v>
      </c>
      <c r="C38" s="8"/>
      <c r="D38" s="41">
        <v>0.2</v>
      </c>
      <c r="H38"/>
      <c r="I38"/>
      <c r="J38"/>
    </row>
    <row r="39" spans="1:18" ht="17.25" customHeight="1" x14ac:dyDescent="0.25">
      <c r="B39" s="8"/>
      <c r="C39" s="8"/>
      <c r="D39" s="8"/>
      <c r="H39"/>
      <c r="I39"/>
      <c r="J39"/>
    </row>
    <row r="40" spans="1:18" ht="17.25" customHeight="1" x14ac:dyDescent="0.25">
      <c r="A40" s="9"/>
      <c r="B40" s="9"/>
      <c r="C40" s="9"/>
      <c r="D40" s="9"/>
      <c r="E40" s="9"/>
      <c r="F40" s="9"/>
      <c r="G40" s="9"/>
      <c r="H40"/>
      <c r="I40"/>
      <c r="J40"/>
    </row>
    <row r="41" spans="1:18" x14ac:dyDescent="0.25">
      <c r="H41"/>
      <c r="I41"/>
      <c r="J41"/>
    </row>
    <row r="42" spans="1:18" customFormat="1" ht="21" customHeight="1" x14ac:dyDescent="0.25">
      <c r="A42" s="85" t="s">
        <v>12</v>
      </c>
      <c r="B42" s="86"/>
      <c r="D42" s="102"/>
      <c r="E42" s="103"/>
      <c r="F42" s="104"/>
      <c r="K42" s="3"/>
      <c r="L42" s="3"/>
      <c r="M42" s="3"/>
      <c r="N42" s="3"/>
      <c r="O42" s="3"/>
      <c r="P42" s="3"/>
      <c r="Q42" s="3"/>
      <c r="R42" s="3"/>
    </row>
    <row r="43" spans="1:18" ht="36" customHeight="1" x14ac:dyDescent="0.25">
      <c r="A43" s="84" t="s">
        <v>13</v>
      </c>
      <c r="B43" s="84"/>
      <c r="D43" s="17" t="s">
        <v>11</v>
      </c>
      <c r="E43" s="29"/>
      <c r="F43"/>
      <c r="G43"/>
      <c r="H43"/>
      <c r="I43"/>
      <c r="J43"/>
    </row>
    <row r="44" spans="1:18" customFormat="1" x14ac:dyDescent="0.25">
      <c r="A44" s="12"/>
      <c r="B44" s="12"/>
      <c r="E44" s="29"/>
      <c r="L44" s="11"/>
    </row>
    <row r="45" spans="1:18" x14ac:dyDescent="0.25">
      <c r="H45"/>
      <c r="I45"/>
      <c r="J45"/>
    </row>
    <row r="46" spans="1:18" x14ac:dyDescent="0.25">
      <c r="A46" s="83" t="s">
        <v>4</v>
      </c>
      <c r="B46" s="83"/>
      <c r="C46" s="83"/>
      <c r="D46" s="83"/>
      <c r="E46" s="83"/>
      <c r="F46" s="83"/>
      <c r="H46"/>
      <c r="I46"/>
      <c r="J46"/>
    </row>
    <row r="47" spans="1:18" x14ac:dyDescent="0.25">
      <c r="H47"/>
      <c r="I47"/>
      <c r="J47"/>
    </row>
    <row r="49" spans="1:10" ht="19.5" customHeight="1" x14ac:dyDescent="0.25">
      <c r="A49" s="10" t="s">
        <v>5</v>
      </c>
      <c r="B49" s="16"/>
      <c r="D49" s="80" t="s">
        <v>6</v>
      </c>
      <c r="E49" s="81"/>
      <c r="F49" s="81"/>
      <c r="G49" s="81"/>
      <c r="H49" s="81"/>
      <c r="I49" s="81"/>
      <c r="J49" s="82"/>
    </row>
    <row r="50" spans="1:10" ht="10.5" customHeight="1" x14ac:dyDescent="0.25">
      <c r="D50" s="70"/>
      <c r="E50" s="71"/>
      <c r="F50" s="71"/>
      <c r="G50" s="71"/>
      <c r="H50" s="71"/>
      <c r="I50" s="71"/>
      <c r="J50" s="72"/>
    </row>
    <row r="51" spans="1:10" x14ac:dyDescent="0.25">
      <c r="A51" s="76" t="s">
        <v>7</v>
      </c>
      <c r="B51" s="77"/>
      <c r="D51" s="70"/>
      <c r="E51" s="71"/>
      <c r="F51" s="71"/>
      <c r="G51" s="71"/>
      <c r="H51" s="71"/>
      <c r="I51" s="71"/>
      <c r="J51" s="72"/>
    </row>
    <row r="52" spans="1:10" ht="39" customHeight="1" x14ac:dyDescent="0.25">
      <c r="A52" s="78"/>
      <c r="B52" s="79"/>
      <c r="D52" s="73"/>
      <c r="E52" s="74"/>
      <c r="F52" s="74"/>
      <c r="G52" s="74"/>
      <c r="H52" s="74"/>
      <c r="I52" s="74"/>
      <c r="J52" s="75"/>
    </row>
  </sheetData>
  <mergeCells count="27">
    <mergeCell ref="A29:B29"/>
    <mergeCell ref="D29:F29"/>
    <mergeCell ref="A26:B26"/>
    <mergeCell ref="D26:F26"/>
    <mergeCell ref="D42:F42"/>
    <mergeCell ref="I1:J2"/>
    <mergeCell ref="D50:J52"/>
    <mergeCell ref="A51:B51"/>
    <mergeCell ref="A52:B52"/>
    <mergeCell ref="D49:J49"/>
    <mergeCell ref="A46:F46"/>
    <mergeCell ref="A43:B43"/>
    <mergeCell ref="A42:B42"/>
    <mergeCell ref="A6:B6"/>
    <mergeCell ref="D6:F6"/>
    <mergeCell ref="D8:D9"/>
    <mergeCell ref="E8:E9"/>
    <mergeCell ref="F8:F9"/>
    <mergeCell ref="D24:D25"/>
    <mergeCell ref="E24:E25"/>
    <mergeCell ref="F24:F25"/>
    <mergeCell ref="D10:F10"/>
    <mergeCell ref="D16:F16"/>
    <mergeCell ref="C1:H2"/>
    <mergeCell ref="C3:H4"/>
    <mergeCell ref="A10:B10"/>
    <mergeCell ref="A16:B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781F-CBA1-45E6-88D8-6C8DAE2E4009}">
  <dimension ref="B1:F32"/>
  <sheetViews>
    <sheetView topLeftCell="A5" zoomScale="90" zoomScaleNormal="90" workbookViewId="0">
      <selection activeCell="H9" sqref="H9"/>
    </sheetView>
  </sheetViews>
  <sheetFormatPr baseColWidth="10" defaultRowHeight="15" x14ac:dyDescent="0.25"/>
  <cols>
    <col min="2" max="2" width="84.28515625" customWidth="1"/>
    <col min="3" max="3" width="17.28515625" style="30" customWidth="1"/>
    <col min="4" max="4" width="19.7109375" style="30" customWidth="1"/>
    <col min="5" max="5" width="15.140625" style="30" customWidth="1"/>
    <col min="6" max="6" width="19.28515625" style="30" customWidth="1"/>
  </cols>
  <sheetData>
    <row r="1" spans="2:6" x14ac:dyDescent="0.25">
      <c r="B1" s="111" t="s">
        <v>37</v>
      </c>
      <c r="C1" s="111"/>
      <c r="D1" s="111"/>
      <c r="E1" s="111"/>
      <c r="F1" s="111"/>
    </row>
    <row r="2" spans="2:6" x14ac:dyDescent="0.25">
      <c r="B2" s="111"/>
      <c r="C2" s="111"/>
      <c r="D2" s="111"/>
      <c r="E2" s="111"/>
      <c r="F2" s="111"/>
    </row>
    <row r="3" spans="2:6" x14ac:dyDescent="0.25">
      <c r="B3" s="111"/>
      <c r="C3" s="111"/>
      <c r="D3" s="111"/>
      <c r="E3" s="111"/>
      <c r="F3" s="111"/>
    </row>
    <row r="4" spans="2:6" ht="15.75" thickBot="1" x14ac:dyDescent="0.3"/>
    <row r="5" spans="2:6" ht="39.75" customHeight="1" x14ac:dyDescent="0.25">
      <c r="B5" s="18" t="s">
        <v>1</v>
      </c>
      <c r="C5" s="18" t="s">
        <v>32</v>
      </c>
      <c r="D5" s="94" t="s">
        <v>33</v>
      </c>
      <c r="E5" s="94" t="s">
        <v>38</v>
      </c>
      <c r="F5" s="96" t="s">
        <v>34</v>
      </c>
    </row>
    <row r="6" spans="2:6" ht="35.25" hidden="1" customHeight="1" x14ac:dyDescent="0.25">
      <c r="B6" s="19"/>
      <c r="C6" s="19"/>
      <c r="D6" s="95"/>
      <c r="E6" s="95"/>
      <c r="F6" s="97"/>
    </row>
    <row r="7" spans="2:6" ht="14.25" customHeight="1" x14ac:dyDescent="0.25">
      <c r="B7" s="112" t="s">
        <v>25</v>
      </c>
      <c r="C7" s="113"/>
      <c r="D7" s="65"/>
      <c r="E7" s="114"/>
      <c r="F7" s="22"/>
    </row>
    <row r="8" spans="2:6" ht="24.95" customHeight="1" x14ac:dyDescent="0.25">
      <c r="B8" s="24" t="s">
        <v>50</v>
      </c>
      <c r="C8" s="31">
        <v>10</v>
      </c>
      <c r="D8" s="36">
        <f>(BPU!D11)*C8</f>
        <v>0</v>
      </c>
      <c r="E8" s="37">
        <v>0.2</v>
      </c>
      <c r="F8" s="36">
        <f>D8*1.2</f>
        <v>0</v>
      </c>
    </row>
    <row r="9" spans="2:6" ht="24.95" customHeight="1" x14ac:dyDescent="0.25">
      <c r="B9" s="24" t="s">
        <v>43</v>
      </c>
      <c r="C9" s="31">
        <v>5</v>
      </c>
      <c r="D9" s="36">
        <f>(BPU!D17)*C9</f>
        <v>0</v>
      </c>
      <c r="E9" s="37">
        <v>0.2</v>
      </c>
      <c r="F9" s="36">
        <f t="shared" ref="F9:F27" si="0">D9*1.2</f>
        <v>0</v>
      </c>
    </row>
    <row r="10" spans="2:6" ht="24.95" customHeight="1" x14ac:dyDescent="0.25">
      <c r="B10" s="24" t="s">
        <v>48</v>
      </c>
      <c r="C10" s="31">
        <v>5</v>
      </c>
      <c r="D10" s="36">
        <f>(BPU!D19)*C10</f>
        <v>0</v>
      </c>
      <c r="E10" s="37">
        <v>0.2</v>
      </c>
      <c r="F10" s="36">
        <f t="shared" si="0"/>
        <v>0</v>
      </c>
    </row>
    <row r="11" spans="2:6" ht="24.95" customHeight="1" x14ac:dyDescent="0.25">
      <c r="B11" s="24" t="s">
        <v>49</v>
      </c>
      <c r="C11" s="42">
        <v>5</v>
      </c>
      <c r="D11" s="43">
        <f>(BPU!D13)*C11</f>
        <v>0</v>
      </c>
      <c r="E11" s="44">
        <v>0.2</v>
      </c>
      <c r="F11" s="43">
        <f t="shared" si="0"/>
        <v>0</v>
      </c>
    </row>
    <row r="12" spans="2:6" x14ac:dyDescent="0.25">
      <c r="B12" s="106" t="s">
        <v>46</v>
      </c>
      <c r="C12" s="106"/>
      <c r="D12" s="107"/>
      <c r="E12" s="108"/>
      <c r="F12" s="109"/>
    </row>
    <row r="13" spans="2:6" ht="24.95" customHeight="1" x14ac:dyDescent="0.25">
      <c r="B13" s="24" t="s">
        <v>39</v>
      </c>
      <c r="C13" s="31">
        <v>1</v>
      </c>
      <c r="D13" s="36">
        <f>(BPU!D20)*C13</f>
        <v>0</v>
      </c>
      <c r="E13" s="37">
        <v>0.2</v>
      </c>
      <c r="F13" s="36">
        <f t="shared" si="0"/>
        <v>0</v>
      </c>
    </row>
    <row r="14" spans="2:6" ht="24.95" customHeight="1" x14ac:dyDescent="0.25">
      <c r="B14" s="24" t="s">
        <v>20</v>
      </c>
      <c r="C14" s="31">
        <v>1</v>
      </c>
      <c r="D14" s="36">
        <f>(BPU!D21)*C14</f>
        <v>0</v>
      </c>
      <c r="E14" s="37">
        <v>0.2</v>
      </c>
      <c r="F14" s="36">
        <f t="shared" si="0"/>
        <v>0</v>
      </c>
    </row>
    <row r="15" spans="2:6" ht="24.95" customHeight="1" x14ac:dyDescent="0.25">
      <c r="B15" s="24" t="s">
        <v>21</v>
      </c>
      <c r="C15" s="31">
        <v>4</v>
      </c>
      <c r="D15" s="36">
        <f>(BPU!D22)*C15</f>
        <v>0</v>
      </c>
      <c r="E15" s="37">
        <v>0.2</v>
      </c>
      <c r="F15" s="36">
        <f t="shared" si="0"/>
        <v>0</v>
      </c>
    </row>
    <row r="16" spans="2:6" ht="24.95" customHeight="1" x14ac:dyDescent="0.25">
      <c r="B16" s="24" t="s">
        <v>27</v>
      </c>
      <c r="C16" s="31">
        <v>2</v>
      </c>
      <c r="D16" s="36">
        <f>(BPU!D26)*C16</f>
        <v>0</v>
      </c>
      <c r="E16" s="37">
        <v>0.2</v>
      </c>
      <c r="F16" s="36">
        <f t="shared" si="0"/>
        <v>0</v>
      </c>
    </row>
    <row r="17" spans="2:6" ht="24.95" customHeight="1" x14ac:dyDescent="0.25">
      <c r="B17" s="24" t="s">
        <v>28</v>
      </c>
      <c r="C17" s="31">
        <v>8</v>
      </c>
      <c r="D17" s="36">
        <f>(BPU!D27)*C17</f>
        <v>0</v>
      </c>
      <c r="E17" s="37">
        <v>0.2</v>
      </c>
      <c r="F17" s="36">
        <f t="shared" si="0"/>
        <v>0</v>
      </c>
    </row>
    <row r="18" spans="2:6" ht="24.95" customHeight="1" x14ac:dyDescent="0.25">
      <c r="B18" s="24" t="s">
        <v>14</v>
      </c>
      <c r="C18" s="31">
        <v>4</v>
      </c>
      <c r="D18" s="36">
        <f>(BPU!D22)*C18</f>
        <v>0</v>
      </c>
      <c r="E18" s="37">
        <v>0.2</v>
      </c>
      <c r="F18" s="36">
        <f t="shared" si="0"/>
        <v>0</v>
      </c>
    </row>
    <row r="19" spans="2:6" x14ac:dyDescent="0.25">
      <c r="B19" s="106" t="s">
        <v>26</v>
      </c>
      <c r="C19" s="110"/>
      <c r="D19" s="107"/>
      <c r="E19" s="108"/>
      <c r="F19" s="109"/>
    </row>
    <row r="20" spans="2:6" ht="24.95" customHeight="1" x14ac:dyDescent="0.25">
      <c r="B20" s="24" t="s">
        <v>19</v>
      </c>
      <c r="C20" s="31">
        <v>5</v>
      </c>
      <c r="D20" s="36">
        <f>(BPU!D27)*C20</f>
        <v>0</v>
      </c>
      <c r="E20" s="37">
        <v>0.2</v>
      </c>
      <c r="F20" s="36">
        <f t="shared" si="0"/>
        <v>0</v>
      </c>
    </row>
    <row r="21" spans="2:6" ht="24.95" customHeight="1" x14ac:dyDescent="0.25">
      <c r="B21" s="24" t="s">
        <v>40</v>
      </c>
      <c r="C21" s="31">
        <v>10</v>
      </c>
      <c r="D21" s="36">
        <f>(BPU!D28)*C21</f>
        <v>0</v>
      </c>
      <c r="E21" s="37">
        <v>0.2</v>
      </c>
      <c r="F21" s="36">
        <f t="shared" si="0"/>
        <v>0</v>
      </c>
    </row>
    <row r="22" spans="2:6" x14ac:dyDescent="0.25">
      <c r="B22" s="106" t="s">
        <v>47</v>
      </c>
      <c r="C22" s="110"/>
      <c r="D22" s="107"/>
      <c r="E22" s="108"/>
      <c r="F22" s="109"/>
    </row>
    <row r="23" spans="2:6" ht="24.95" customHeight="1" x14ac:dyDescent="0.25">
      <c r="B23" s="24" t="s">
        <v>15</v>
      </c>
      <c r="C23" s="31">
        <v>250</v>
      </c>
      <c r="D23" s="36">
        <f>(BPU!D32)*C23</f>
        <v>0</v>
      </c>
      <c r="E23" s="37">
        <v>0.2</v>
      </c>
      <c r="F23" s="36">
        <f t="shared" si="0"/>
        <v>0</v>
      </c>
    </row>
    <row r="24" spans="2:6" ht="24.95" customHeight="1" x14ac:dyDescent="0.25">
      <c r="B24" s="24" t="s">
        <v>16</v>
      </c>
      <c r="C24" s="31">
        <v>150</v>
      </c>
      <c r="D24" s="36">
        <f>(BPU!D33)*C24</f>
        <v>0</v>
      </c>
      <c r="E24" s="37">
        <v>0.2</v>
      </c>
      <c r="F24" s="36">
        <f t="shared" si="0"/>
        <v>0</v>
      </c>
    </row>
    <row r="25" spans="2:6" ht="24.95" customHeight="1" x14ac:dyDescent="0.25">
      <c r="B25" s="24" t="s">
        <v>30</v>
      </c>
      <c r="C25" s="31">
        <v>50</v>
      </c>
      <c r="D25" s="36">
        <f>(BPU!D34)*C25</f>
        <v>0</v>
      </c>
      <c r="E25" s="37">
        <v>0.2</v>
      </c>
      <c r="F25" s="36">
        <f t="shared" si="0"/>
        <v>0</v>
      </c>
    </row>
    <row r="26" spans="2:6" ht="24.95" customHeight="1" x14ac:dyDescent="0.25">
      <c r="B26" s="24" t="s">
        <v>17</v>
      </c>
      <c r="C26" s="31">
        <v>50</v>
      </c>
      <c r="D26" s="36">
        <f>(BPU!D35)*C26</f>
        <v>0</v>
      </c>
      <c r="E26" s="37">
        <v>0.2</v>
      </c>
      <c r="F26" s="36">
        <f t="shared" si="0"/>
        <v>0</v>
      </c>
    </row>
    <row r="27" spans="2:6" ht="24.95" customHeight="1" x14ac:dyDescent="0.25">
      <c r="B27" s="24" t="s">
        <v>18</v>
      </c>
      <c r="C27" s="31">
        <v>50</v>
      </c>
      <c r="D27" s="36">
        <f>(BPU!D36)*C27</f>
        <v>0</v>
      </c>
      <c r="E27" s="37">
        <v>0.2</v>
      </c>
      <c r="F27" s="36">
        <f t="shared" si="0"/>
        <v>0</v>
      </c>
    </row>
    <row r="29" spans="2:6" ht="72.75" customHeight="1" x14ac:dyDescent="0.25">
      <c r="B29" s="28" t="s">
        <v>41</v>
      </c>
      <c r="C29" s="31"/>
      <c r="D29" s="32" t="e">
        <f>SUM(D8:D11)+(D13:D18)+(D20:D21)+(D23:D27)</f>
        <v>#VALUE!</v>
      </c>
      <c r="E29" s="45">
        <v>0.2</v>
      </c>
      <c r="F29" s="32" t="e">
        <f>(F8:F11)+(F13:F18)+(F20:F21)+(F23:F27)</f>
        <v>#VALUE!</v>
      </c>
    </row>
    <row r="31" spans="2:6" x14ac:dyDescent="0.25">
      <c r="B31" s="105"/>
    </row>
    <row r="32" spans="2:6" x14ac:dyDescent="0.25">
      <c r="B32" s="105"/>
    </row>
  </sheetData>
  <mergeCells count="13">
    <mergeCell ref="B1:F3"/>
    <mergeCell ref="D5:D6"/>
    <mergeCell ref="E5:E6"/>
    <mergeCell ref="F5:F6"/>
    <mergeCell ref="B7:C7"/>
    <mergeCell ref="D7:E7"/>
    <mergeCell ref="B31:B32"/>
    <mergeCell ref="B12:C12"/>
    <mergeCell ref="D12:F12"/>
    <mergeCell ref="B19:C19"/>
    <mergeCell ref="D19:F19"/>
    <mergeCell ref="B22:C22"/>
    <mergeCell ref="D22:F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C4EC5C6DF2D3478E560C34364F2976" ma:contentTypeVersion="7" ma:contentTypeDescription="Crée un document." ma:contentTypeScope="" ma:versionID="049f4b68de799848b7846f690406877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7083bcd73644be71e862efdc605b4ef5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4F676BFF-7640-480E-8D91-AB8B609E0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8A7D2E-412E-4DBF-B465-5D1C4B87F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50FA8B-79E2-4773-ACAE-36305B3A00D6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Instructions</vt:lpstr>
      <vt:lpstr>BPU</vt:lpstr>
      <vt:lpstr>DQE</vt:lpstr>
      <vt:lpstr>Instructions!Zone_d_impression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CLAUSS Pierre</dc:creator>
  <cp:lastModifiedBy>GABORY Amandine</cp:lastModifiedBy>
  <cp:lastPrinted>2019-03-07T10:19:55Z</cp:lastPrinted>
  <dcterms:created xsi:type="dcterms:W3CDTF">2016-09-23T10:02:08Z</dcterms:created>
  <dcterms:modified xsi:type="dcterms:W3CDTF">2026-03-20T14:18:11Z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0x010100CEC4EC5C6DF2D3478E560C34364F2976</vt:lpwstr>
  </property>
</Properties>
</file>